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1825" windowHeight="11820"/>
  </bookViews>
  <sheets>
    <sheet name="МО &quot;...&quot;" sheetId="1" r:id="rId1"/>
  </sheets>
  <calcPr calcId="145621"/>
</workbook>
</file>

<file path=xl/calcChain.xml><?xml version="1.0" encoding="utf-8"?>
<calcChain xmlns="http://schemas.openxmlformats.org/spreadsheetml/2006/main">
  <c r="G28" i="1" l="1"/>
  <c r="F28" i="1"/>
  <c r="E28" i="1"/>
  <c r="D28" i="1"/>
  <c r="C23" i="1"/>
  <c r="F20" i="1" l="1"/>
  <c r="G20" i="1" s="1"/>
  <c r="C28" i="1"/>
  <c r="D23" i="1" l="1"/>
  <c r="E23" i="1"/>
  <c r="F23" i="1"/>
  <c r="G23" i="1"/>
  <c r="D21" i="1"/>
  <c r="E21" i="1"/>
  <c r="F21" i="1"/>
  <c r="G21" i="1"/>
  <c r="C17" i="1"/>
  <c r="C21" i="1" s="1"/>
</calcChain>
</file>

<file path=xl/sharedStrings.xml><?xml version="1.0" encoding="utf-8"?>
<sst xmlns="http://schemas.openxmlformats.org/spreadsheetml/2006/main" count="82" uniqueCount="78">
  <si>
    <t>Прогноз баланса трудовых ресурсов</t>
  </si>
  <si>
    <t>тыс. человек</t>
  </si>
  <si>
    <t>№ п/п</t>
  </si>
  <si>
    <t>Наименование показателя</t>
  </si>
  <si>
    <t>Год:</t>
  </si>
  <si>
    <t>(прогноз)</t>
  </si>
  <si>
    <t>Численность населения</t>
  </si>
  <si>
    <r>
      <t>I</t>
    </r>
    <r>
      <rPr>
        <sz val="11"/>
        <color theme="1"/>
        <rFont val="Times New Roman"/>
        <family val="1"/>
        <charset val="204"/>
      </rPr>
      <t>.</t>
    </r>
  </si>
  <si>
    <r>
      <t>Численность трудовых ресурсов</t>
    </r>
    <r>
      <rPr>
        <sz val="11"/>
        <color theme="1"/>
        <rFont val="Times New Roman"/>
        <family val="1"/>
        <charset val="204"/>
      </rPr>
      <t xml:space="preserve"> (сумма строк 1-3)</t>
    </r>
  </si>
  <si>
    <t>в том числе:</t>
  </si>
  <si>
    <t>1.</t>
  </si>
  <si>
    <t>трудоспособное население в трудоспособном возрасте</t>
  </si>
  <si>
    <t>2.</t>
  </si>
  <si>
    <t>иностранные трудовые мигранты</t>
  </si>
  <si>
    <t>3.</t>
  </si>
  <si>
    <t>работающие граждане, находящиеся за пределами трудоспособного возраста (сумма строк 3.1 – 3.2)</t>
  </si>
  <si>
    <t>3.1.</t>
  </si>
  <si>
    <t>пенсионеры старше трудоспособного возраста</t>
  </si>
  <si>
    <t>3.2.</t>
  </si>
  <si>
    <t>подростки моложе  трудоспособного возраста</t>
  </si>
  <si>
    <t>II.</t>
  </si>
  <si>
    <t>Распределение трудовых ресурсов, всего, в том числе:</t>
  </si>
  <si>
    <t>4.</t>
  </si>
  <si>
    <t xml:space="preserve">численность занятых в экономике </t>
  </si>
  <si>
    <t>5.</t>
  </si>
  <si>
    <t>численность населения, не занятого в экономике (сумма строк 5.1-5.3)</t>
  </si>
  <si>
    <t>5.1.</t>
  </si>
  <si>
    <t>5.2.</t>
  </si>
  <si>
    <t>численность безработных, зарегистрированных в органах службы занятости</t>
  </si>
  <si>
    <t>5.3.</t>
  </si>
  <si>
    <t>численность прочих категорий населения в трудоспособном возрасте, не занятого в экономике</t>
  </si>
  <si>
    <t>III.</t>
  </si>
  <si>
    <t>Распределение занятых  в экономике по разделам ОКВЭД, всего, в том числе: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</si>
  <si>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</si>
  <si>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</si>
  <si>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</si>
  <si>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</si>
  <si>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</si>
  <si>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</si>
  <si>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</si>
  <si>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</si>
  <si>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</si>
  <si>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</si>
  <si>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</si>
  <si>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</si>
  <si>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</si>
  <si>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факт</t>
  </si>
  <si>
    <t>(оценка)</t>
  </si>
  <si>
    <t>Сельское, лесное хозяйство, охота, рыболовство и рыбоводство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</si>
  <si>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</si>
  <si>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</si>
  <si>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</si>
  <si>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</si>
  <si>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</si>
  <si>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</si>
  <si>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</si>
  <si>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</si>
  <si>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финансовая и страховая</t>
  </si>
  <si>
    <t>Деятельность по операциям с недвижимым имуществом</t>
  </si>
  <si>
    <t>Государственное управление и обеспечение военной безопасности; социальное обеспечение</t>
  </si>
  <si>
    <t>Образование</t>
  </si>
  <si>
    <t>19.</t>
  </si>
  <si>
    <t>Деятельность в области здравоохранения и социальных услуг</t>
  </si>
  <si>
    <t>20.</t>
  </si>
  <si>
    <t>Деятельность в области культуры, спорта, организации досуга и развлечений</t>
  </si>
  <si>
    <t>21.</t>
  </si>
  <si>
    <t>Прочие виды экономической деятельности</t>
  </si>
  <si>
    <t>численность учащихся в трудоспособном возрасте, обучающихся с отрывом от работы</t>
  </si>
  <si>
    <t>неработающие пенсионеры в трудоспособном возрасте</t>
  </si>
  <si>
    <t>постоянное население в трудоспособном возрасте</t>
  </si>
  <si>
    <t>а</t>
  </si>
  <si>
    <t>б</t>
  </si>
  <si>
    <t>по  МО ГО "Сыктывкар"</t>
  </si>
  <si>
    <t>258,4</t>
  </si>
  <si>
    <t>257,9</t>
  </si>
  <si>
    <t>257,4</t>
  </si>
  <si>
    <t>256,9</t>
  </si>
  <si>
    <t>256,4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</si>
</sst>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theme="3" tint="0.3999755851924192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164" fontId="10" fillId="2" borderId="1" xfId="0" applyNumberFormat="1" applyFont="1" applyFill="1" applyBorder="1" applyAlignment="1">
      <alignment horizontal="center" vertical="center" wrapText="1"/>
    </xf>
    <xf numFmtId="49" fontId="3" fillId="2" borderId="1" xfId="1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3" fillId="2" borderId="5" xfId="1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1">
    <cellStyle name="Normal" xfId="1"/>
    <cellStyle name="Normal 2" xfId="2"/>
    <cellStyle name="Normal 2 2" xfId="3"/>
    <cellStyle name="Гиперссылка 2" xfId="4"/>
    <cellStyle name="Обычный" xfId="0" builtinId="0"/>
    <cellStyle name="Обычный 2" xfId="5"/>
    <cellStyle name="Обычный 3" xfId="6"/>
    <cellStyle name="Обычный 4" xfId="7"/>
    <cellStyle name="Обычный 5" xfId="8"/>
    <cellStyle name="Процентный 2" xfId="9"/>
    <cellStyle name="Финансовый" xfId="1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44"/>
  <sheetViews>
    <sheetView tabSelected="1" topLeftCell="B1" zoomScale="95" zoomScaleNormal="95" workbookViewId="0">
      <pane ySplit="9" topLeftCell="A10" activePane="bottomLeft" state="frozen"/>
      <selection pane="bottomLeft" activeCell="M25" sqref="M25"/>
    </sheetView>
  </sheetViews>
  <sheetFormatPr defaultRowHeight="15" outlineLevelRow="1" x14ac:dyDescent="0.25"/>
  <cols>
    <col min="1" max="1" width="5.85546875" customWidth="1"/>
    <col min="2" max="2" width="68.7109375" customWidth="1"/>
    <col min="3" max="3" width="12.28515625" bestFit="1" customWidth="1"/>
    <col min="4" max="4" width="12.28515625" customWidth="1"/>
    <col min="5" max="5" width="13.5703125" customWidth="1"/>
    <col min="6" max="6" width="12.42578125" customWidth="1"/>
    <col min="7" max="7" width="13.42578125" customWidth="1"/>
    <col min="8" max="8" width="23" customWidth="1"/>
  </cols>
  <sheetData>
    <row r="3" spans="1:13" x14ac:dyDescent="0.25">
      <c r="A3" s="1"/>
      <c r="F3" s="1"/>
      <c r="L3" s="1"/>
    </row>
    <row r="4" spans="1:13" x14ac:dyDescent="0.25">
      <c r="A4" s="34" t="s">
        <v>0</v>
      </c>
      <c r="B4" s="34"/>
      <c r="C4" s="34"/>
      <c r="D4" s="34"/>
      <c r="E4" s="34"/>
      <c r="F4" s="34"/>
      <c r="G4" s="34"/>
      <c r="H4" s="2"/>
      <c r="I4" s="2"/>
      <c r="J4" s="2"/>
      <c r="K4" s="2"/>
      <c r="L4" s="2"/>
      <c r="M4" s="2"/>
    </row>
    <row r="5" spans="1:13" x14ac:dyDescent="0.25">
      <c r="A5" s="34" t="s">
        <v>72</v>
      </c>
      <c r="B5" s="34"/>
      <c r="C5" s="34"/>
      <c r="D5" s="34"/>
      <c r="E5" s="34"/>
      <c r="F5" s="34"/>
      <c r="G5" s="34"/>
      <c r="H5" s="2"/>
      <c r="I5" s="2"/>
      <c r="J5" s="2"/>
      <c r="K5" s="2"/>
      <c r="L5" s="2"/>
      <c r="M5" s="2"/>
    </row>
    <row r="6" spans="1:13" x14ac:dyDescent="0.25">
      <c r="A6" s="3"/>
      <c r="B6" s="4"/>
      <c r="C6" s="4"/>
      <c r="D6" s="4"/>
      <c r="E6" s="4"/>
      <c r="F6" s="3" t="s">
        <v>1</v>
      </c>
      <c r="G6" s="4"/>
      <c r="H6" s="4"/>
      <c r="I6" s="4"/>
      <c r="J6" s="4"/>
      <c r="K6" s="4"/>
      <c r="L6" s="3"/>
      <c r="M6" s="4"/>
    </row>
    <row r="7" spans="1:13" ht="30.75" customHeight="1" x14ac:dyDescent="0.25">
      <c r="A7" s="35" t="s">
        <v>2</v>
      </c>
      <c r="B7" s="35" t="s">
        <v>3</v>
      </c>
      <c r="C7" s="37" t="s">
        <v>4</v>
      </c>
      <c r="D7" s="35"/>
      <c r="E7" s="35"/>
      <c r="F7" s="35"/>
      <c r="G7" s="35"/>
      <c r="H7" s="13"/>
    </row>
    <row r="8" spans="1:13" ht="15" customHeight="1" x14ac:dyDescent="0.25">
      <c r="A8" s="35"/>
      <c r="B8" s="36"/>
      <c r="C8" s="5">
        <v>2021</v>
      </c>
      <c r="D8" s="5">
        <v>2022</v>
      </c>
      <c r="E8" s="10">
        <v>2023</v>
      </c>
      <c r="F8" s="11">
        <v>2024</v>
      </c>
      <c r="G8" s="12">
        <v>2025</v>
      </c>
      <c r="H8" s="13"/>
    </row>
    <row r="9" spans="1:13" ht="27" customHeight="1" x14ac:dyDescent="0.25">
      <c r="A9" s="35"/>
      <c r="B9" s="36"/>
      <c r="C9" s="5" t="s">
        <v>46</v>
      </c>
      <c r="D9" s="9" t="s">
        <v>47</v>
      </c>
      <c r="E9" s="5" t="s">
        <v>5</v>
      </c>
      <c r="F9" s="5" t="s">
        <v>5</v>
      </c>
      <c r="G9" s="5" t="s">
        <v>5</v>
      </c>
      <c r="H9" s="13"/>
    </row>
    <row r="10" spans="1:13" ht="19.149999999999999" customHeight="1" x14ac:dyDescent="0.25">
      <c r="A10" s="16"/>
      <c r="B10" s="15" t="s">
        <v>6</v>
      </c>
      <c r="C10" s="30" t="s">
        <v>73</v>
      </c>
      <c r="D10" s="26" t="s">
        <v>74</v>
      </c>
      <c r="E10" s="26" t="s">
        <v>75</v>
      </c>
      <c r="F10" s="26" t="s">
        <v>76</v>
      </c>
      <c r="G10" s="26" t="s">
        <v>77</v>
      </c>
      <c r="H10" s="13"/>
    </row>
    <row r="11" spans="1:13" ht="24" customHeight="1" x14ac:dyDescent="0.25">
      <c r="A11" s="14" t="s">
        <v>7</v>
      </c>
      <c r="B11" s="15" t="s">
        <v>8</v>
      </c>
      <c r="C11" s="17">
        <v>162.30000000000001</v>
      </c>
      <c r="D11" s="17">
        <v>161.80000000000001</v>
      </c>
      <c r="E11" s="17">
        <v>161.19999999999999</v>
      </c>
      <c r="F11" s="17">
        <v>160.5</v>
      </c>
      <c r="G11" s="17">
        <v>159.9</v>
      </c>
      <c r="H11" s="13"/>
    </row>
    <row r="12" spans="1:13" ht="15" customHeight="1" x14ac:dyDescent="0.25">
      <c r="A12" s="27"/>
      <c r="B12" s="29" t="s">
        <v>9</v>
      </c>
      <c r="C12" s="29"/>
      <c r="D12" s="29"/>
      <c r="E12" s="29"/>
      <c r="F12" s="29"/>
      <c r="G12" s="29"/>
      <c r="H12" s="13"/>
    </row>
    <row r="13" spans="1:13" ht="15" hidden="1" customHeight="1" outlineLevel="1" x14ac:dyDescent="0.25">
      <c r="A13" s="21" t="s">
        <v>70</v>
      </c>
      <c r="B13" s="22" t="s">
        <v>69</v>
      </c>
      <c r="C13" s="21">
        <v>154.4</v>
      </c>
      <c r="D13" s="23">
        <v>153.62526538057207</v>
      </c>
      <c r="E13" s="23">
        <v>152.85441815577201</v>
      </c>
      <c r="F13" s="23">
        <v>152.08743881977597</v>
      </c>
      <c r="G13" s="23">
        <v>151.32430796463473</v>
      </c>
      <c r="H13" s="13"/>
    </row>
    <row r="14" spans="1:13" ht="15" hidden="1" customHeight="1" outlineLevel="1" x14ac:dyDescent="0.25">
      <c r="A14" s="21" t="s">
        <v>71</v>
      </c>
      <c r="B14" s="22" t="s">
        <v>68</v>
      </c>
      <c r="C14" s="21">
        <v>7.2</v>
      </c>
      <c r="D14" s="21">
        <v>7.2</v>
      </c>
      <c r="E14" s="21">
        <v>7.2</v>
      </c>
      <c r="F14" s="21">
        <v>7.2</v>
      </c>
      <c r="G14" s="21">
        <v>7.2</v>
      </c>
      <c r="H14" s="13"/>
    </row>
    <row r="15" spans="1:13" ht="25.9" customHeight="1" collapsed="1" x14ac:dyDescent="0.25">
      <c r="A15" s="5" t="s">
        <v>10</v>
      </c>
      <c r="B15" s="6" t="s">
        <v>11</v>
      </c>
      <c r="C15" s="20">
        <v>144.6</v>
      </c>
      <c r="D15" s="20">
        <v>144</v>
      </c>
      <c r="E15" s="20">
        <v>143.30000000000001</v>
      </c>
      <c r="F15" s="20">
        <v>142.6</v>
      </c>
      <c r="G15" s="20">
        <v>142</v>
      </c>
      <c r="H15" s="13"/>
    </row>
    <row r="16" spans="1:13" ht="23.25" customHeight="1" x14ac:dyDescent="0.25">
      <c r="A16" s="5" t="s">
        <v>12</v>
      </c>
      <c r="B16" s="6" t="s">
        <v>13</v>
      </c>
      <c r="C16" s="31">
        <v>0.9</v>
      </c>
      <c r="D16" s="31">
        <v>0.9</v>
      </c>
      <c r="E16" s="31">
        <v>0.9</v>
      </c>
      <c r="F16" s="31">
        <v>0.9</v>
      </c>
      <c r="G16" s="31">
        <v>0.9</v>
      </c>
      <c r="H16" s="13"/>
    </row>
    <row r="17" spans="1:8" ht="33.75" customHeight="1" x14ac:dyDescent="0.25">
      <c r="A17" s="5" t="s">
        <v>14</v>
      </c>
      <c r="B17" s="6" t="s">
        <v>15</v>
      </c>
      <c r="C17" s="5">
        <f>C19+C20</f>
        <v>16.8</v>
      </c>
      <c r="D17" s="20">
        <v>16.899999999999999</v>
      </c>
      <c r="E17" s="20">
        <v>17</v>
      </c>
      <c r="F17" s="20">
        <v>17</v>
      </c>
      <c r="G17" s="20">
        <v>17</v>
      </c>
      <c r="H17" s="13"/>
    </row>
    <row r="18" spans="1:8" ht="21.6" customHeight="1" x14ac:dyDescent="0.25">
      <c r="B18" s="29" t="s">
        <v>9</v>
      </c>
      <c r="C18" s="29"/>
      <c r="D18" s="29"/>
      <c r="E18" s="29"/>
      <c r="F18" s="29"/>
      <c r="G18" s="29"/>
      <c r="H18" s="28"/>
    </row>
    <row r="19" spans="1:8" ht="22.5" customHeight="1" x14ac:dyDescent="0.25">
      <c r="A19" s="7" t="s">
        <v>16</v>
      </c>
      <c r="B19" s="6" t="s">
        <v>17</v>
      </c>
      <c r="C19" s="31">
        <v>11.6</v>
      </c>
      <c r="D19" s="31">
        <v>11.7</v>
      </c>
      <c r="E19" s="32">
        <v>11.8</v>
      </c>
      <c r="F19" s="31">
        <v>11.9</v>
      </c>
      <c r="G19" s="31">
        <v>11.9</v>
      </c>
      <c r="H19" s="13"/>
    </row>
    <row r="20" spans="1:8" ht="19.5" customHeight="1" x14ac:dyDescent="0.25">
      <c r="A20" s="5" t="s">
        <v>18</v>
      </c>
      <c r="B20" s="6" t="s">
        <v>19</v>
      </c>
      <c r="C20" s="5">
        <v>5.2</v>
      </c>
      <c r="D20" s="20">
        <v>5.2</v>
      </c>
      <c r="E20" s="20">
        <v>5.2</v>
      </c>
      <c r="F20" s="20">
        <f t="shared" ref="F20:G20" si="0">E20*0.9893</f>
        <v>5.1443599999999998</v>
      </c>
      <c r="G20" s="20">
        <f t="shared" si="0"/>
        <v>5.0893153479999995</v>
      </c>
      <c r="H20" s="13"/>
    </row>
    <row r="21" spans="1:8" ht="24" customHeight="1" x14ac:dyDescent="0.25">
      <c r="A21" s="14" t="s">
        <v>20</v>
      </c>
      <c r="B21" s="15" t="s">
        <v>21</v>
      </c>
      <c r="C21" s="25">
        <f>C11</f>
        <v>162.30000000000001</v>
      </c>
      <c r="D21" s="25">
        <f t="shared" ref="D21:G21" si="1">D11</f>
        <v>161.80000000000001</v>
      </c>
      <c r="E21" s="25">
        <f t="shared" si="1"/>
        <v>161.19999999999999</v>
      </c>
      <c r="F21" s="25">
        <f t="shared" si="1"/>
        <v>160.5</v>
      </c>
      <c r="G21" s="25">
        <f t="shared" si="1"/>
        <v>159.9</v>
      </c>
      <c r="H21" s="24"/>
    </row>
    <row r="22" spans="1:8" x14ac:dyDescent="0.25">
      <c r="A22" s="5" t="s">
        <v>22</v>
      </c>
      <c r="B22" s="6" t="s">
        <v>23</v>
      </c>
      <c r="C22" s="20">
        <v>74.400000000000006</v>
      </c>
      <c r="D22" s="20">
        <v>73.5</v>
      </c>
      <c r="E22" s="20">
        <v>72.599999999999994</v>
      </c>
      <c r="F22" s="20">
        <v>72.5</v>
      </c>
      <c r="G22" s="20">
        <v>72.400000000000006</v>
      </c>
      <c r="H22" s="24"/>
    </row>
    <row r="23" spans="1:8" ht="30" customHeight="1" x14ac:dyDescent="0.25">
      <c r="A23" s="5" t="s">
        <v>24</v>
      </c>
      <c r="B23" s="6" t="s">
        <v>25</v>
      </c>
      <c r="C23" s="20">
        <f>C25+C26+C27</f>
        <v>87.9</v>
      </c>
      <c r="D23" s="20">
        <f t="shared" ref="D23:G23" si="2">D25+D26+D27</f>
        <v>88.3</v>
      </c>
      <c r="E23" s="20">
        <f t="shared" si="2"/>
        <v>88.6</v>
      </c>
      <c r="F23" s="20">
        <f t="shared" si="2"/>
        <v>88</v>
      </c>
      <c r="G23" s="20">
        <f t="shared" si="2"/>
        <v>87.5</v>
      </c>
      <c r="H23" s="13"/>
    </row>
    <row r="24" spans="1:8" ht="16.899999999999999" customHeight="1" x14ac:dyDescent="0.25">
      <c r="B24" s="29" t="s">
        <v>9</v>
      </c>
      <c r="C24" s="29"/>
      <c r="D24" s="29"/>
      <c r="E24" s="29"/>
      <c r="F24" s="29"/>
      <c r="G24" s="29"/>
      <c r="H24" s="13"/>
    </row>
    <row r="25" spans="1:8" ht="34.5" customHeight="1" x14ac:dyDescent="0.25">
      <c r="A25" s="7" t="s">
        <v>26</v>
      </c>
      <c r="B25" s="6" t="s">
        <v>67</v>
      </c>
      <c r="C25" s="32">
        <v>16.5</v>
      </c>
      <c r="D25" s="32">
        <v>16.7</v>
      </c>
      <c r="E25" s="32">
        <v>16.8</v>
      </c>
      <c r="F25" s="32">
        <v>16.8</v>
      </c>
      <c r="G25" s="32">
        <v>16.8</v>
      </c>
      <c r="H25" s="13"/>
    </row>
    <row r="26" spans="1:8" ht="30" x14ac:dyDescent="0.25">
      <c r="A26" s="8" t="s">
        <v>27</v>
      </c>
      <c r="B26" s="6" t="s">
        <v>28</v>
      </c>
      <c r="C26" s="5">
        <v>1.2</v>
      </c>
      <c r="D26" s="5">
        <v>1.4</v>
      </c>
      <c r="E26" s="5">
        <v>1.3</v>
      </c>
      <c r="F26" s="5">
        <v>1.2</v>
      </c>
      <c r="G26" s="5">
        <v>1.2</v>
      </c>
      <c r="H26" s="13"/>
    </row>
    <row r="27" spans="1:8" ht="30" x14ac:dyDescent="0.25">
      <c r="A27" s="7" t="s">
        <v>29</v>
      </c>
      <c r="B27" s="6" t="s">
        <v>30</v>
      </c>
      <c r="C27" s="33">
        <v>70.2</v>
      </c>
      <c r="D27" s="33">
        <v>70.2</v>
      </c>
      <c r="E27" s="33">
        <v>70.5</v>
      </c>
      <c r="F27" s="33">
        <v>70</v>
      </c>
      <c r="G27" s="33">
        <v>69.5</v>
      </c>
      <c r="H27" s="13"/>
    </row>
    <row r="28" spans="1:8" ht="33.75" customHeight="1" x14ac:dyDescent="0.25">
      <c r="A28" s="14" t="s">
        <v>31</v>
      </c>
      <c r="B28" s="15" t="s">
        <v>32</v>
      </c>
      <c r="C28" s="18">
        <f>SUM(C29:C44)</f>
        <v>74.399999999999991</v>
      </c>
      <c r="D28" s="18">
        <f t="shared" ref="D28:G28" si="3">SUM(D29:D44)</f>
        <v>73.528833333333338</v>
      </c>
      <c r="E28" s="18">
        <f t="shared" si="3"/>
        <v>72.636396350205644</v>
      </c>
      <c r="F28" s="18">
        <f t="shared" si="3"/>
        <v>72.468836364777701</v>
      </c>
      <c r="G28" s="18">
        <f t="shared" si="3"/>
        <v>72.412796360712946</v>
      </c>
      <c r="H28" s="13"/>
    </row>
    <row r="29" spans="1:8" ht="18.75" customHeight="1" x14ac:dyDescent="0.25">
      <c r="A29" s="5" t="s">
        <v>33</v>
      </c>
      <c r="B29" s="6" t="s">
        <v>48</v>
      </c>
      <c r="C29" s="19">
        <v>0.9</v>
      </c>
      <c r="D29" s="19">
        <v>0.81</v>
      </c>
      <c r="E29" s="19">
        <v>0.72900000000000009</v>
      </c>
      <c r="F29" s="19">
        <v>0.65610000000000013</v>
      </c>
      <c r="G29" s="19">
        <v>0.59049000000000018</v>
      </c>
      <c r="H29" s="13"/>
    </row>
    <row r="30" spans="1:8" ht="22.5" customHeight="1" x14ac:dyDescent="0.25">
      <c r="A30" s="5" t="s">
        <v>34</v>
      </c>
      <c r="B30" s="6" t="s">
        <v>49</v>
      </c>
      <c r="C30" s="19">
        <v>0</v>
      </c>
      <c r="D30" s="19">
        <v>1.7999999999999999E-2</v>
      </c>
      <c r="E30" s="19">
        <v>0.02</v>
      </c>
      <c r="F30" s="19">
        <v>1.2E-2</v>
      </c>
      <c r="G30" s="19">
        <v>0.01</v>
      </c>
      <c r="H30" s="13"/>
    </row>
    <row r="31" spans="1:8" ht="18.75" customHeight="1" x14ac:dyDescent="0.25">
      <c r="A31" s="5" t="s">
        <v>35</v>
      </c>
      <c r="B31" s="6" t="s">
        <v>50</v>
      </c>
      <c r="C31" s="19">
        <v>9.4</v>
      </c>
      <c r="D31" s="19">
        <v>9.3000000000000007</v>
      </c>
      <c r="E31" s="19">
        <v>8.7278320312500028</v>
      </c>
      <c r="F31" s="19">
        <v>8.4550872802734407</v>
      </c>
      <c r="G31" s="19">
        <v>8.1908658027648968</v>
      </c>
      <c r="H31" s="13"/>
    </row>
    <row r="32" spans="1:8" ht="27" customHeight="1" x14ac:dyDescent="0.25">
      <c r="A32" s="5" t="s">
        <v>36</v>
      </c>
      <c r="B32" s="6" t="s">
        <v>51</v>
      </c>
      <c r="C32" s="19">
        <v>4.2</v>
      </c>
      <c r="D32" s="19">
        <v>4.2</v>
      </c>
      <c r="E32" s="19">
        <v>4.006922660897783</v>
      </c>
      <c r="F32" s="19">
        <v>3.913738412969928</v>
      </c>
      <c r="G32" s="19">
        <v>3.8227212405752788</v>
      </c>
      <c r="H32" s="13"/>
    </row>
    <row r="33" spans="1:8" ht="33" customHeight="1" x14ac:dyDescent="0.25">
      <c r="A33" s="5" t="s">
        <v>37</v>
      </c>
      <c r="B33" s="6" t="s">
        <v>52</v>
      </c>
      <c r="C33" s="19">
        <v>1</v>
      </c>
      <c r="D33" s="19">
        <v>1</v>
      </c>
      <c r="E33" s="19">
        <v>0.82644628099173545</v>
      </c>
      <c r="F33" s="19">
        <v>0.75131480090157765</v>
      </c>
      <c r="G33" s="19">
        <v>0.68301345536507052</v>
      </c>
      <c r="H33" s="13"/>
    </row>
    <row r="34" spans="1:8" x14ac:dyDescent="0.25">
      <c r="A34" s="5" t="s">
        <v>38</v>
      </c>
      <c r="B34" s="6" t="s">
        <v>53</v>
      </c>
      <c r="C34" s="19">
        <v>1</v>
      </c>
      <c r="D34" s="19">
        <v>1</v>
      </c>
      <c r="E34" s="19">
        <v>1.1000000000000001</v>
      </c>
      <c r="F34" s="19">
        <v>1.1000000000000001</v>
      </c>
      <c r="G34" s="19">
        <v>1.1000000000000001</v>
      </c>
      <c r="H34" s="13"/>
    </row>
    <row r="35" spans="1:8" ht="30" x14ac:dyDescent="0.25">
      <c r="A35" s="5" t="s">
        <v>39</v>
      </c>
      <c r="B35" s="6" t="s">
        <v>54</v>
      </c>
      <c r="C35" s="19">
        <v>5.4</v>
      </c>
      <c r="D35" s="19">
        <v>5.3</v>
      </c>
      <c r="E35" s="19">
        <v>6.461675347222223</v>
      </c>
      <c r="F35" s="19">
        <v>7.1347665292245388</v>
      </c>
      <c r="G35" s="19">
        <v>7.8779713760187624</v>
      </c>
      <c r="H35" s="13"/>
    </row>
    <row r="36" spans="1:8" x14ac:dyDescent="0.25">
      <c r="A36" s="5" t="s">
        <v>40</v>
      </c>
      <c r="B36" s="6" t="s">
        <v>55</v>
      </c>
      <c r="C36" s="19">
        <v>4.5</v>
      </c>
      <c r="D36" s="19">
        <v>4.3</v>
      </c>
      <c r="E36" s="19">
        <v>4.5999999999999996</v>
      </c>
      <c r="F36" s="19">
        <v>4.5999999999999996</v>
      </c>
      <c r="G36" s="19">
        <v>4.5999999999999996</v>
      </c>
      <c r="H36" s="13"/>
    </row>
    <row r="37" spans="1:8" x14ac:dyDescent="0.25">
      <c r="A37" s="5" t="s">
        <v>41</v>
      </c>
      <c r="B37" s="6" t="s">
        <v>56</v>
      </c>
      <c r="C37" s="19">
        <v>0.9</v>
      </c>
      <c r="D37" s="19">
        <v>0.8</v>
      </c>
      <c r="E37" s="19">
        <v>0.9</v>
      </c>
      <c r="F37" s="19">
        <v>0.9</v>
      </c>
      <c r="G37" s="19">
        <v>0.9</v>
      </c>
      <c r="H37" s="13"/>
    </row>
    <row r="38" spans="1:8" x14ac:dyDescent="0.25">
      <c r="A38" s="5" t="s">
        <v>42</v>
      </c>
      <c r="B38" s="6" t="s">
        <v>57</v>
      </c>
      <c r="C38" s="19">
        <v>1.9</v>
      </c>
      <c r="D38" s="19">
        <v>1.8</v>
      </c>
      <c r="E38" s="19">
        <v>1.9134297520661154</v>
      </c>
      <c r="F38" s="19">
        <v>1.8264556724267464</v>
      </c>
      <c r="G38" s="19">
        <v>1.7434349600437125</v>
      </c>
      <c r="H38" s="13"/>
    </row>
    <row r="39" spans="1:8" x14ac:dyDescent="0.25">
      <c r="A39" s="5" t="s">
        <v>43</v>
      </c>
      <c r="B39" s="6" t="s">
        <v>58</v>
      </c>
      <c r="C39" s="19">
        <v>0.9</v>
      </c>
      <c r="D39" s="19">
        <v>0.8</v>
      </c>
      <c r="E39" s="19">
        <v>0.9</v>
      </c>
      <c r="F39" s="19">
        <v>0.9</v>
      </c>
      <c r="G39" s="19">
        <v>0.9</v>
      </c>
      <c r="H39" s="13"/>
    </row>
    <row r="40" spans="1:8" ht="30" x14ac:dyDescent="0.25">
      <c r="A40" s="5" t="s">
        <v>44</v>
      </c>
      <c r="B40" s="6" t="s">
        <v>59</v>
      </c>
      <c r="C40" s="19">
        <v>12.2</v>
      </c>
      <c r="D40" s="19">
        <v>12.200833333333332</v>
      </c>
      <c r="E40" s="19">
        <v>12.302506944444442</v>
      </c>
      <c r="F40" s="19">
        <v>12.405027835648145</v>
      </c>
      <c r="G40" s="19">
        <v>12.508403067611878</v>
      </c>
      <c r="H40" s="13"/>
    </row>
    <row r="41" spans="1:8" x14ac:dyDescent="0.25">
      <c r="A41" s="10" t="s">
        <v>45</v>
      </c>
      <c r="B41" s="6" t="s">
        <v>60</v>
      </c>
      <c r="C41" s="19">
        <v>11</v>
      </c>
      <c r="D41" s="19">
        <v>11</v>
      </c>
      <c r="E41" s="19">
        <v>11.2</v>
      </c>
      <c r="F41" s="19">
        <v>11.2</v>
      </c>
      <c r="G41" s="19">
        <v>11.4</v>
      </c>
      <c r="H41" s="13"/>
    </row>
    <row r="42" spans="1:8" x14ac:dyDescent="0.25">
      <c r="A42" s="10" t="s">
        <v>61</v>
      </c>
      <c r="B42" s="6" t="s">
        <v>62</v>
      </c>
      <c r="C42" s="19">
        <v>12.7</v>
      </c>
      <c r="D42" s="19">
        <v>12.7</v>
      </c>
      <c r="E42" s="19">
        <v>12.733333333333334</v>
      </c>
      <c r="F42" s="19">
        <v>12.783333333333331</v>
      </c>
      <c r="G42" s="19">
        <v>12.833333333333343</v>
      </c>
      <c r="H42" s="13"/>
    </row>
    <row r="43" spans="1:8" ht="30" x14ac:dyDescent="0.25">
      <c r="A43" s="10" t="s">
        <v>63</v>
      </c>
      <c r="B43" s="6" t="s">
        <v>64</v>
      </c>
      <c r="C43" s="19">
        <v>2.1</v>
      </c>
      <c r="D43" s="19">
        <v>2.1</v>
      </c>
      <c r="E43" s="19">
        <v>2.3152500000000003</v>
      </c>
      <c r="F43" s="19">
        <v>2.4310125000000005</v>
      </c>
      <c r="G43" s="19">
        <v>2.5525631250000007</v>
      </c>
      <c r="H43" s="13"/>
    </row>
    <row r="44" spans="1:8" x14ac:dyDescent="0.25">
      <c r="A44" s="10" t="s">
        <v>65</v>
      </c>
      <c r="B44" s="6" t="s">
        <v>66</v>
      </c>
      <c r="C44" s="19">
        <v>6.3</v>
      </c>
      <c r="D44" s="19">
        <v>6.2</v>
      </c>
      <c r="E44" s="19">
        <v>3.9</v>
      </c>
      <c r="F44" s="19">
        <v>3.4</v>
      </c>
      <c r="G44" s="19">
        <v>2.7</v>
      </c>
      <c r="H44" s="13"/>
    </row>
  </sheetData>
  <mergeCells count="5">
    <mergeCell ref="A4:G4"/>
    <mergeCell ref="A5:G5"/>
    <mergeCell ref="A7:A9"/>
    <mergeCell ref="B7:B9"/>
    <mergeCell ref="C7:G7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 "..."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Катаева Марина Вячеславовна</dc:creator>
  <cp:lastModifiedBy>Кушнир Лариса Юрьевна</cp:lastModifiedBy>
  <cp:lastPrinted>2022-08-17T12:19:32Z</cp:lastPrinted>
  <dcterms:created xsi:type="dcterms:W3CDTF">2015-08-24T12:42:35Z</dcterms:created>
  <dcterms:modified xsi:type="dcterms:W3CDTF">2026-03-20T08:28:26Z</dcterms:modified>
</cp:coreProperties>
</file>